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Финансирование_9" sheetId="1" r:id="rId1"/>
  </sheets>
  <definedNames>
    <definedName name="_xlnm.Print_Titles" localSheetId="0">Финансирование_9!$5:$6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1" l="1"/>
  <c r="C38" i="1"/>
  <c r="C54" i="1"/>
  <c r="C69" i="1"/>
</calcChain>
</file>

<file path=xl/sharedStrings.xml><?xml version="1.0" encoding="utf-8"?>
<sst xmlns="http://schemas.openxmlformats.org/spreadsheetml/2006/main" count="127" uniqueCount="126">
  <si>
    <t>30000S6910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</si>
  <si>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</si>
  <si>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30000S6501</t>
  </si>
  <si>
    <t>Расходы на выполнение требований федеральных стандартов спортивной подготовки</t>
  </si>
  <si>
    <t>30000S6412</t>
  </si>
  <si>
    <t>Расходы на реализацию мероприятий по поддержке местных инициатив, инициативный проект «Приобретение инвентаря и оборудования для настольного тенниса»</t>
  </si>
  <si>
    <t>30000S6411</t>
  </si>
  <si>
    <t>Расходы на реализацию мероприятий по поддержке местных инициатив, инициативный проект «Благоустройство зоны отдыха «Арт-двор»</t>
  </si>
  <si>
    <t>30000S4120</t>
  </si>
  <si>
    <t>Расходы на обеспечение первичных мер пожарной безопасности</t>
  </si>
  <si>
    <t>3000009840</t>
  </si>
  <si>
    <t>Прочие расходы на решение вопросов местного значения</t>
  </si>
  <si>
    <t>3000008530</t>
  </si>
  <si>
    <t>Расходы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</t>
  </si>
  <si>
    <t>3000002150</t>
  </si>
  <si>
    <t>Расходы на обеспечение деятельности муниципального казенного учреждения "Редакционно - полиграфический комплекс "Таймыр"</t>
  </si>
  <si>
    <t>3000001060</t>
  </si>
  <si>
    <t>Центральный аппарат</t>
  </si>
  <si>
    <t>04000S4180</t>
  </si>
  <si>
    <t>Расходы на поддержку спортивных клубов по месту жительства</t>
  </si>
  <si>
    <t>021Ю653030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</si>
  <si>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</si>
  <si>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</si>
  <si>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</si>
  <si>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</si>
  <si>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</t>
  </si>
  <si>
    <t>021Ю455590</t>
  </si>
  <si>
    <t>Расходы на оснащение общеобразовательных организаций средствами обучения и воспитания для реализации учебных предметов</t>
  </si>
  <si>
    <t>30000S8400</t>
  </si>
  <si>
    <t>Расходы на развитие и повышение качества работы муниципальных учреждений</t>
  </si>
  <si>
    <t>30000S504Н</t>
  </si>
  <si>
    <t>Расходы на предоставление субсидии на реализацию мероприятий по развитию инфраструктуры в соответствии с долгосрочным планом комплексного социально-экономического развития</t>
  </si>
  <si>
    <t>30000S4700</t>
  </si>
  <si>
    <t>Расходы на создание условий для предоставления горячего питания обучающимся общеобразовательных организаций</t>
  </si>
  <si>
    <t>102И59Д120</t>
  </si>
  <si>
    <t>Расходы на реализацию мероприятий, направленных на повышение безопасности дорожного движения</t>
  </si>
  <si>
    <t>10200SД160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</si>
  <si>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</si>
  <si>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10200SД140</t>
  </si>
  <si>
    <t>Расходы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</si>
  <si>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10000S6451</t>
  </si>
  <si>
    <t>Расходы на улучшение услуг связи муниципальных образований края, расположенных на территории Арктической зоны Российской Федерации</t>
  </si>
  <si>
    <t>09100L4970</t>
  </si>
  <si>
    <t>Расходы на предоставление социальных выплат молодым семьям на приобретение (строительство) жилья</t>
  </si>
  <si>
    <t>08000S504Н</t>
  </si>
  <si>
    <t>08000S4960</t>
  </si>
  <si>
    <t>Расходы на капитальный ремонт плотины на ручье "Портовый" в поселке Диксон</t>
  </si>
  <si>
    <t>08000L5062</t>
  </si>
  <si>
    <t>Расходы на реализацию мероприятий плана социального развития центров экономического роста арктических территорий Красноярского края</t>
  </si>
  <si>
    <t>03000L5190</t>
  </si>
  <si>
    <t>Расходы на государственную поддержку отрасли культуры (модернизация библиотек в части комплектования книжных фондов)</t>
  </si>
  <si>
    <t>02200L3040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</si>
  <si>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</si>
  <si>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02100S5820</t>
  </si>
  <si>
    <t>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</si>
  <si>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02100S5680</t>
  </si>
  <si>
    <t>Расходы на увеличение охвата детей, обучающихся по дополнительным общеразвивающим программам</t>
  </si>
  <si>
    <t>30000R5187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</si>
  <si>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(оленеводство), в форме безвозмездного обеспечения средствами связи (радиостанция, спутниковый телефон, спутниковый навигатор), источниками питания и оборудованием для обеспечения радиосвязи (тюнеры, передатчики, антенно-мачтовые устройства, измерительные приборы, запасные части и расходные материалы), безвозмездного обеспечения проведения экспертизы и регистрации средств связи в установленном порядке</t>
  </si>
  <si>
    <t>30000R5186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</si>
  <si>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(оленеводство), в форме безвозмездного обеспечения кочевым жильем в виде балка либо выплаты компенсации расходов на изготовление и оснащение кочевого жилья</t>
  </si>
  <si>
    <t>30000R5182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</si>
  <si>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(рыболовство, промысловая охота), в форме безвозмездного обеспечения кочевым жильем в виде балка либо выплаты компенсации расходов на изготовление и оснащение кочевого жилья</t>
  </si>
  <si>
    <t>3000078460</t>
  </si>
  <si>
    <t>Расходы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</si>
  <si>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3000076040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</si>
  <si>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</si>
  <si>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3000075250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</si>
  <si>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(рыболовство, промысловая охота),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</t>
  </si>
  <si>
    <t>3000075210</t>
  </si>
  <si>
    <t>Расходы на организацию деятельности органов местного самоуправления, обеспечивающих решение вопросов обеспечения гарантий прав малочисленных народов</t>
  </si>
  <si>
    <t>3000075190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</si>
  <si>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</t>
  </si>
  <si>
    <t>3000075180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</si>
  <si>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</si>
  <si>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3000075170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</si>
  <si>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</si>
  <si>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3000075150</t>
  </si>
  <si>
    <t>Расходы на реализацию передаваемых полномочий по решению вопросов в области использования объектов животного мира, в том числе охотничьих ресурсов, а также водных биологических ресурсов</t>
  </si>
  <si>
    <t>3000075140</t>
  </si>
  <si>
    <t>Расходы на выполнение государственных полномочий по созданию и обеспечению деятельности административных комиссий</t>
  </si>
  <si>
    <t>3000074670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</si>
  <si>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</si>
  <si>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3000074290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</si>
  <si>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</si>
  <si>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3000059310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</si>
  <si>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</si>
  <si>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3000051200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</si>
  <si>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</si>
  <si>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3000051180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</si>
  <si>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</si>
  <si>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3000029200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</si>
  <si>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(оленеводство),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</t>
  </si>
  <si>
    <t>3000028480</t>
  </si>
  <si>
    <t>Расходы на обеспечение мер социальной поддержки в целях улучшения жилищно-бытовых условий лиц из числа малочисленных народов, ведущих традиционный образ жизни и осуществляющих традиционную хозяйственную деятельность (оленеводство), в форме безвозмездного обеспечения средствами связи (радиостанция, спутниковый телефон, спутниковый навигатор), источниками питания и оборудованием для обеспечения радиосвязи (тюнеры, передатчики, антенно-мачтовые устройства, измерительные приборы, запасные части и расходные материалы), безвозмездного обеспечения проведения экспертизы и регистрации средств связи в установленном порядке за счет средств краевого бюджета</t>
  </si>
  <si>
    <t>3000002890</t>
  </si>
  <si>
    <t>Расходы на организацию и осуществление деятельности по опеке и попечительству в отношении совершеннолетних граждан, а также в сфере патронажа</t>
  </si>
  <si>
    <t>02200R7800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</si>
  <si>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</t>
  </si>
  <si>
    <t>0210075920</t>
  </si>
  <si>
    <t>Расходы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</t>
  </si>
  <si>
    <t>0210075880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</si>
  <si>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</si>
  <si>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</si>
  <si>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</si>
  <si>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</si>
  <si>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</si>
  <si>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</si>
  <si>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</si>
  <si>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02000R0820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</si>
  <si>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</si>
  <si>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0200075870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</si>
  <si>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</si>
  <si>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0200075520</t>
  </si>
  <si>
    <t>Расходы на осуществление государственных полномочий по организации и осуществлению деятельности по опеке и попечительству</t>
  </si>
  <si>
    <t>0100075160</t>
  </si>
  <si>
    <t>Расходы на выполнение отдельных государственных полномочий в области защиты территорий и населения от чрезвычайных ситуаций</t>
  </si>
  <si>
    <t>ЦСР</t>
  </si>
  <si>
    <t>Наименование показателя</t>
  </si>
  <si>
    <t>Таблица № 2</t>
  </si>
  <si>
    <t>Сумма изменения (тыс. руб.)</t>
  </si>
  <si>
    <t>Изменения расходов, осуществляемых за счет целевых межбюджетных трансфертов, предоставляемых из бюджета Красноярского края на 2026 год</t>
  </si>
  <si>
    <t xml:space="preserve">Целевые средства на  реализацию передаваемых государственных полномочий </t>
  </si>
  <si>
    <t>Средства на осуществление отдельных целевых расходов на условиях софинансирования (субсидии)</t>
  </si>
  <si>
    <t>Иные межбюджетные трансферты, предоставляемые бюджету муниципального округа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</si>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</sst>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.0.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165" fontId="3" fillId="0" borderId="1" xfId="0" applyNumberFormat="1" applyFont="1" applyBorder="1" applyAlignment="1" applyProtection="1">
      <alignment horizontal="right" vertical="center"/>
      <protection hidden="1"/>
    </xf>
    <xf numFmtId="0" fontId="6" fillId="0" borderId="0" xfId="1" applyProtection="1">
      <protection hidden="1"/>
    </xf>
    <xf numFmtId="0" fontId="6" fillId="0" borderId="0" xfId="1" applyAlignment="1" applyProtection="1">
      <alignment horizontal="right" vertical="center"/>
      <protection hidden="1"/>
    </xf>
    <xf numFmtId="0" fontId="1" fillId="0" borderId="0" xfId="3"/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wrapText="1"/>
      <protection hidden="1"/>
    </xf>
    <xf numFmtId="165" fontId="3" fillId="0" borderId="6" xfId="0" applyNumberFormat="1" applyFont="1" applyBorder="1" applyAlignment="1" applyProtection="1">
      <alignment horizontal="left" vertical="top" wrapText="1"/>
      <protection hidden="1"/>
    </xf>
    <xf numFmtId="0" fontId="0" fillId="0" borderId="0" xfId="0" applyAlignment="1" applyProtection="1">
      <protection hidden="1"/>
    </xf>
    <xf numFmtId="164" fontId="3" fillId="0" borderId="5" xfId="0" applyNumberFormat="1" applyFont="1" applyBorder="1" applyAlignment="1" applyProtection="1">
      <alignment vertical="center"/>
      <protection hidden="1"/>
    </xf>
    <xf numFmtId="0" fontId="0" fillId="0" borderId="0" xfId="0" applyAlignment="1"/>
    <xf numFmtId="165" fontId="5" fillId="0" borderId="6" xfId="0" applyNumberFormat="1" applyFont="1" applyBorder="1" applyAlignment="1" applyProtection="1">
      <alignment horizontal="left" vertical="top" wrapText="1"/>
      <protection hidden="1"/>
    </xf>
    <xf numFmtId="164" fontId="5" fillId="0" borderId="2" xfId="0" applyNumberFormat="1" applyFont="1" applyBorder="1" applyAlignment="1" applyProtection="1">
      <protection hidden="1"/>
    </xf>
    <xf numFmtId="164" fontId="5" fillId="0" borderId="5" xfId="0" applyNumberFormat="1" applyFont="1" applyBorder="1" applyAlignment="1" applyProtection="1">
      <alignment vertical="center"/>
      <protection hidden="1"/>
    </xf>
    <xf numFmtId="164" fontId="5" fillId="0" borderId="5" xfId="0" applyNumberFormat="1" applyFont="1" applyBorder="1" applyAlignment="1" applyProtection="1">
      <alignment vertical="center" wrapText="1"/>
      <protection hidden="1"/>
    </xf>
    <xf numFmtId="0" fontId="5" fillId="0" borderId="4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4" fillId="0" borderId="7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7" fillId="0" borderId="0" xfId="3" applyFont="1" applyAlignment="1">
      <alignment horizontal="center" wrapText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10" xfId="1" applyFont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71"/>
  <sheetViews>
    <sheetView showGridLines="0" tabSelected="1" workbookViewId="0">
      <selection activeCell="G8" sqref="G8"/>
    </sheetView>
  </sheetViews>
  <sheetFormatPr defaultRowHeight="58.5" customHeight="1" x14ac:dyDescent="0.2"/>
  <cols>
    <col min="1" max="1" width="74.7109375" customWidth="1"/>
    <col min="2" max="2" width="10.28515625" customWidth="1"/>
    <col min="3" max="3" width="18.42578125" style="11" customWidth="1"/>
    <col min="4" max="178" width="9.140625" customWidth="1"/>
  </cols>
  <sheetData>
    <row r="1" spans="1:3" ht="15" x14ac:dyDescent="0.25">
      <c r="A1" s="5"/>
      <c r="B1" s="5"/>
      <c r="C1" s="9" t="s">
        <v>119</v>
      </c>
    </row>
    <row r="2" spans="1:3" ht="34.5" customHeight="1" x14ac:dyDescent="0.25">
      <c r="A2" s="5"/>
      <c r="B2" s="5"/>
      <c r="C2" s="9"/>
    </row>
    <row r="3" spans="1:3" ht="34.5" customHeight="1" x14ac:dyDescent="0.25">
      <c r="A3" s="22" t="s">
        <v>121</v>
      </c>
      <c r="B3" s="22"/>
      <c r="C3" s="22"/>
    </row>
    <row r="4" spans="1:3" ht="12" customHeight="1" thickBot="1" x14ac:dyDescent="0.25">
      <c r="A4" s="4"/>
      <c r="B4" s="3"/>
      <c r="C4" s="9"/>
    </row>
    <row r="5" spans="1:3" ht="12.75" x14ac:dyDescent="0.2">
      <c r="A5" s="20" t="s">
        <v>118</v>
      </c>
      <c r="B5" s="18" t="s">
        <v>117</v>
      </c>
      <c r="C5" s="23" t="s">
        <v>120</v>
      </c>
    </row>
    <row r="6" spans="1:3" ht="12.75" x14ac:dyDescent="0.2">
      <c r="A6" s="21"/>
      <c r="B6" s="19"/>
      <c r="C6" s="24"/>
    </row>
    <row r="7" spans="1:3" ht="31.5" customHeight="1" x14ac:dyDescent="0.2">
      <c r="A7" s="7" t="s">
        <v>122</v>
      </c>
      <c r="B7" s="6"/>
      <c r="C7" s="15">
        <f>SUM(C8:C37)</f>
        <v>102972.73000000001</v>
      </c>
    </row>
    <row r="8" spans="1:3" ht="22.5" x14ac:dyDescent="0.2">
      <c r="A8" s="8" t="s">
        <v>116</v>
      </c>
      <c r="B8" s="2" t="s">
        <v>115</v>
      </c>
      <c r="C8" s="10">
        <v>5048.8999999999996</v>
      </c>
    </row>
    <row r="9" spans="1:3" ht="22.5" x14ac:dyDescent="0.2">
      <c r="A9" s="8" t="s">
        <v>114</v>
      </c>
      <c r="B9" s="2" t="s">
        <v>113</v>
      </c>
      <c r="C9" s="10">
        <v>1512.8</v>
      </c>
    </row>
    <row r="10" spans="1:3" ht="56.25" x14ac:dyDescent="0.2">
      <c r="A10" s="8" t="s">
        <v>112</v>
      </c>
      <c r="B10" s="2" t="s">
        <v>111</v>
      </c>
      <c r="C10" s="10">
        <v>-12794.8</v>
      </c>
    </row>
    <row r="11" spans="1:3" ht="33.75" x14ac:dyDescent="0.2">
      <c r="A11" s="8" t="s">
        <v>110</v>
      </c>
      <c r="B11" s="2" t="s">
        <v>109</v>
      </c>
      <c r="C11" s="10">
        <v>7333.33</v>
      </c>
    </row>
    <row r="12" spans="1:3" ht="90" x14ac:dyDescent="0.2">
      <c r="A12" s="8" t="s">
        <v>108</v>
      </c>
      <c r="B12" s="2" t="s">
        <v>107</v>
      </c>
      <c r="C12" s="10">
        <v>11953.8</v>
      </c>
    </row>
    <row r="13" spans="1:3" ht="101.25" x14ac:dyDescent="0.2">
      <c r="A13" s="8" t="s">
        <v>106</v>
      </c>
      <c r="B13" s="2" t="s">
        <v>105</v>
      </c>
      <c r="C13" s="10">
        <v>10298.799999999999</v>
      </c>
    </row>
    <row r="14" spans="1:3" ht="101.25" x14ac:dyDescent="0.2">
      <c r="A14" s="8" t="s">
        <v>104</v>
      </c>
      <c r="B14" s="2" t="s">
        <v>103</v>
      </c>
      <c r="C14" s="10">
        <v>42425.8</v>
      </c>
    </row>
    <row r="15" spans="1:3" ht="90" x14ac:dyDescent="0.2">
      <c r="A15" s="8" t="s">
        <v>102</v>
      </c>
      <c r="B15" s="2" t="s">
        <v>101</v>
      </c>
      <c r="C15" s="10">
        <v>21564.2</v>
      </c>
    </row>
    <row r="16" spans="1:3" ht="33.75" x14ac:dyDescent="0.2">
      <c r="A16" s="8" t="s">
        <v>100</v>
      </c>
      <c r="B16" s="2" t="s">
        <v>99</v>
      </c>
      <c r="C16" s="10">
        <v>2285.1999999999998</v>
      </c>
    </row>
    <row r="17" spans="1:3" ht="22.5" x14ac:dyDescent="0.2">
      <c r="A17" s="8" t="s">
        <v>98</v>
      </c>
      <c r="B17" s="2" t="s">
        <v>97</v>
      </c>
      <c r="C17" s="10">
        <v>-2334.3000000000002</v>
      </c>
    </row>
    <row r="18" spans="1:3" ht="22.5" x14ac:dyDescent="0.2">
      <c r="A18" s="8" t="s">
        <v>96</v>
      </c>
      <c r="B18" s="2" t="s">
        <v>95</v>
      </c>
      <c r="C18" s="10">
        <v>189.1</v>
      </c>
    </row>
    <row r="19" spans="1:3" ht="90" x14ac:dyDescent="0.2">
      <c r="A19" s="8" t="s">
        <v>94</v>
      </c>
      <c r="B19" s="2" t="s">
        <v>93</v>
      </c>
      <c r="C19" s="10">
        <v>-44.302990000000001</v>
      </c>
    </row>
    <row r="20" spans="1:3" ht="56.25" x14ac:dyDescent="0.2">
      <c r="A20" s="8" t="s">
        <v>92</v>
      </c>
      <c r="B20" s="2" t="s">
        <v>91</v>
      </c>
      <c r="C20" s="10">
        <v>-343.90447999999998</v>
      </c>
    </row>
    <row r="21" spans="1:3" ht="22.5" x14ac:dyDescent="0.2">
      <c r="A21" s="8" t="s">
        <v>90</v>
      </c>
      <c r="B21" s="2" t="s">
        <v>89</v>
      </c>
      <c r="C21" s="10">
        <v>-2001.1</v>
      </c>
    </row>
    <row r="22" spans="1:3" ht="22.5" x14ac:dyDescent="0.2">
      <c r="A22" s="8" t="s">
        <v>88</v>
      </c>
      <c r="B22" s="2" t="s">
        <v>87</v>
      </c>
      <c r="C22" s="10">
        <v>8.5</v>
      </c>
    </row>
    <row r="23" spans="1:3" ht="22.5" x14ac:dyDescent="0.2">
      <c r="A23" s="8" t="s">
        <v>86</v>
      </c>
      <c r="B23" s="2" t="s">
        <v>85</v>
      </c>
      <c r="C23" s="10">
        <v>382.7</v>
      </c>
    </row>
    <row r="24" spans="1:3" ht="33.75" x14ac:dyDescent="0.2">
      <c r="A24" s="8" t="s">
        <v>84</v>
      </c>
      <c r="B24" s="2" t="s">
        <v>83</v>
      </c>
      <c r="C24" s="10">
        <v>19.5</v>
      </c>
    </row>
    <row r="25" spans="1:3" ht="33.75" x14ac:dyDescent="0.2">
      <c r="A25" s="8" t="s">
        <v>82</v>
      </c>
      <c r="B25" s="2" t="s">
        <v>81</v>
      </c>
      <c r="C25" s="10">
        <v>189.1</v>
      </c>
    </row>
    <row r="26" spans="1:3" ht="22.5" x14ac:dyDescent="0.2">
      <c r="A26" s="8" t="s">
        <v>80</v>
      </c>
      <c r="B26" s="2" t="s">
        <v>79</v>
      </c>
      <c r="C26" s="10">
        <v>2319.6999999999998</v>
      </c>
    </row>
    <row r="27" spans="1:3" ht="33.75" x14ac:dyDescent="0.2">
      <c r="A27" s="8" t="s">
        <v>78</v>
      </c>
      <c r="B27" s="2" t="s">
        <v>77</v>
      </c>
      <c r="C27" s="10">
        <v>945.5</v>
      </c>
    </row>
    <row r="28" spans="1:3" ht="22.5" x14ac:dyDescent="0.2">
      <c r="A28" s="8" t="s">
        <v>76</v>
      </c>
      <c r="B28" s="2" t="s">
        <v>75</v>
      </c>
      <c r="C28" s="10">
        <v>189.1</v>
      </c>
    </row>
    <row r="29" spans="1:3" ht="22.5" x14ac:dyDescent="0.2">
      <c r="A29" s="8" t="s">
        <v>74</v>
      </c>
      <c r="B29" s="2" t="s">
        <v>73</v>
      </c>
      <c r="C29" s="10">
        <v>1961.4</v>
      </c>
    </row>
    <row r="30" spans="1:3" ht="22.5" x14ac:dyDescent="0.2">
      <c r="A30" s="8" t="s">
        <v>72</v>
      </c>
      <c r="B30" s="2" t="s">
        <v>71</v>
      </c>
      <c r="C30" s="10">
        <v>12</v>
      </c>
    </row>
    <row r="31" spans="1:3" ht="22.5" x14ac:dyDescent="0.2">
      <c r="A31" s="8" t="s">
        <v>70</v>
      </c>
      <c r="B31" s="2" t="s">
        <v>69</v>
      </c>
      <c r="C31" s="10">
        <v>2269.1999999999998</v>
      </c>
    </row>
    <row r="32" spans="1:3" ht="67.5" x14ac:dyDescent="0.2">
      <c r="A32" s="8" t="s">
        <v>68</v>
      </c>
      <c r="B32" s="2" t="s">
        <v>67</v>
      </c>
      <c r="C32" s="10">
        <v>-270.44776000000002</v>
      </c>
    </row>
    <row r="33" spans="1:3" ht="22.5" x14ac:dyDescent="0.2">
      <c r="A33" s="8" t="s">
        <v>66</v>
      </c>
      <c r="B33" s="2" t="s">
        <v>65</v>
      </c>
      <c r="C33" s="10">
        <v>1134.5999999999999</v>
      </c>
    </row>
    <row r="34" spans="1:3" ht="56.25" x14ac:dyDescent="0.2">
      <c r="A34" s="8" t="s">
        <v>64</v>
      </c>
      <c r="B34" s="2" t="s">
        <v>63</v>
      </c>
      <c r="C34" s="10">
        <v>20.399999999999999</v>
      </c>
    </row>
    <row r="35" spans="1:3" ht="56.25" x14ac:dyDescent="0.2">
      <c r="A35" s="8" t="s">
        <v>62</v>
      </c>
      <c r="B35" s="2" t="s">
        <v>61</v>
      </c>
      <c r="C35" s="10">
        <v>3332.6477599999998</v>
      </c>
    </row>
    <row r="36" spans="1:3" ht="56.25" x14ac:dyDescent="0.2">
      <c r="A36" s="8" t="s">
        <v>60</v>
      </c>
      <c r="B36" s="2" t="s">
        <v>59</v>
      </c>
      <c r="C36" s="10">
        <v>4202.5044800000005</v>
      </c>
    </row>
    <row r="37" spans="1:3" ht="90" x14ac:dyDescent="0.2">
      <c r="A37" s="8" t="s">
        <v>58</v>
      </c>
      <c r="B37" s="2" t="s">
        <v>57</v>
      </c>
      <c r="C37" s="10">
        <v>1162.8029899999999</v>
      </c>
    </row>
    <row r="38" spans="1:3" ht="25.5" x14ac:dyDescent="0.2">
      <c r="A38" s="12" t="s">
        <v>123</v>
      </c>
      <c r="B38" s="2"/>
      <c r="C38" s="14">
        <f>SUM(C39:C53)</f>
        <v>266722.83213000005</v>
      </c>
    </row>
    <row r="39" spans="1:3" ht="22.5" x14ac:dyDescent="0.2">
      <c r="A39" s="8" t="s">
        <v>56</v>
      </c>
      <c r="B39" s="2" t="s">
        <v>55</v>
      </c>
      <c r="C39" s="10">
        <v>2085.6527999999998</v>
      </c>
    </row>
    <row r="40" spans="1:3" ht="22.5" x14ac:dyDescent="0.2">
      <c r="A40" s="8" t="s">
        <v>54</v>
      </c>
      <c r="B40" s="2" t="s">
        <v>53</v>
      </c>
      <c r="C40" s="10">
        <v>-110</v>
      </c>
    </row>
    <row r="41" spans="1:3" ht="33.75" x14ac:dyDescent="0.2">
      <c r="A41" s="8" t="s">
        <v>52</v>
      </c>
      <c r="B41" s="2" t="s">
        <v>51</v>
      </c>
      <c r="C41" s="10">
        <v>7742.9</v>
      </c>
    </row>
    <row r="42" spans="1:3" ht="22.5" x14ac:dyDescent="0.2">
      <c r="A42" s="8" t="s">
        <v>50</v>
      </c>
      <c r="B42" s="2" t="s">
        <v>49</v>
      </c>
      <c r="C42" s="10">
        <v>-3.1</v>
      </c>
    </row>
    <row r="43" spans="1:3" ht="22.5" x14ac:dyDescent="0.2">
      <c r="A43" s="8" t="s">
        <v>48</v>
      </c>
      <c r="B43" s="2" t="s">
        <v>47</v>
      </c>
      <c r="C43" s="10">
        <v>82689.31</v>
      </c>
    </row>
    <row r="44" spans="1:3" ht="12.75" x14ac:dyDescent="0.2">
      <c r="A44" s="8" t="s">
        <v>46</v>
      </c>
      <c r="B44" s="2" t="s">
        <v>45</v>
      </c>
      <c r="C44" s="10">
        <v>25693.894270000001</v>
      </c>
    </row>
    <row r="45" spans="1:3" ht="33.75" x14ac:dyDescent="0.2">
      <c r="A45" s="8" t="s">
        <v>31</v>
      </c>
      <c r="B45" s="2" t="s">
        <v>44</v>
      </c>
      <c r="C45" s="10">
        <v>578773</v>
      </c>
    </row>
    <row r="46" spans="1:3" ht="22.5" x14ac:dyDescent="0.2">
      <c r="A46" s="8" t="s">
        <v>43</v>
      </c>
      <c r="B46" s="2" t="s">
        <v>42</v>
      </c>
      <c r="C46" s="10">
        <v>2905.4</v>
      </c>
    </row>
    <row r="47" spans="1:3" ht="22.5" x14ac:dyDescent="0.2">
      <c r="A47" s="8" t="s">
        <v>41</v>
      </c>
      <c r="B47" s="2" t="s">
        <v>40</v>
      </c>
      <c r="C47" s="10">
        <v>29710.675059999998</v>
      </c>
    </row>
    <row r="48" spans="1:3" ht="22.5" x14ac:dyDescent="0.2">
      <c r="A48" s="8" t="s">
        <v>39</v>
      </c>
      <c r="B48" s="2" t="s">
        <v>38</v>
      </c>
      <c r="C48" s="10">
        <v>86800</v>
      </c>
    </row>
    <row r="49" spans="1:3" ht="22.5" x14ac:dyDescent="0.2">
      <c r="A49" s="8" t="s">
        <v>37</v>
      </c>
      <c r="B49" s="2" t="s">
        <v>36</v>
      </c>
      <c r="C49" s="10">
        <v>14588.2</v>
      </c>
    </row>
    <row r="50" spans="1:3" ht="22.5" x14ac:dyDescent="0.2">
      <c r="A50" s="8" t="s">
        <v>35</v>
      </c>
      <c r="B50" s="2" t="s">
        <v>34</v>
      </c>
      <c r="C50" s="10">
        <v>8036.9</v>
      </c>
    </row>
    <row r="51" spans="1:3" ht="22.5" x14ac:dyDescent="0.2">
      <c r="A51" s="8" t="s">
        <v>33</v>
      </c>
      <c r="B51" s="2" t="s">
        <v>32</v>
      </c>
      <c r="C51" s="10">
        <v>3609.8</v>
      </c>
    </row>
    <row r="52" spans="1:3" ht="33.75" x14ac:dyDescent="0.2">
      <c r="A52" s="8" t="s">
        <v>31</v>
      </c>
      <c r="B52" s="2" t="s">
        <v>30</v>
      </c>
      <c r="C52" s="10">
        <v>-578773</v>
      </c>
    </row>
    <row r="53" spans="1:3" ht="12.75" x14ac:dyDescent="0.2">
      <c r="A53" s="8" t="s">
        <v>29</v>
      </c>
      <c r="B53" s="2" t="s">
        <v>28</v>
      </c>
      <c r="C53" s="10">
        <v>2973.2</v>
      </c>
    </row>
    <row r="54" spans="1:3" ht="31.5" customHeight="1" x14ac:dyDescent="0.2">
      <c r="A54" s="12" t="s">
        <v>124</v>
      </c>
      <c r="B54" s="2"/>
      <c r="C54" s="14">
        <f>SUM(C55:C68)</f>
        <v>155596.02059999999</v>
      </c>
    </row>
    <row r="55" spans="1:3" ht="22.5" x14ac:dyDescent="0.2">
      <c r="A55" s="8" t="s">
        <v>27</v>
      </c>
      <c r="B55" s="2" t="s">
        <v>26</v>
      </c>
      <c r="C55" s="10">
        <v>2999.0006000000003</v>
      </c>
    </row>
    <row r="56" spans="1:3" ht="45" x14ac:dyDescent="0.2">
      <c r="A56" s="8" t="s">
        <v>25</v>
      </c>
      <c r="B56" s="2" t="s">
        <v>24</v>
      </c>
      <c r="C56" s="10">
        <v>1874.9</v>
      </c>
    </row>
    <row r="57" spans="1:3" ht="33.75" x14ac:dyDescent="0.2">
      <c r="A57" s="8" t="s">
        <v>23</v>
      </c>
      <c r="B57" s="2" t="s">
        <v>22</v>
      </c>
      <c r="C57" s="10">
        <v>6837.2</v>
      </c>
    </row>
    <row r="58" spans="1:3" ht="56.25" x14ac:dyDescent="0.2">
      <c r="A58" s="8" t="s">
        <v>21</v>
      </c>
      <c r="B58" s="2" t="s">
        <v>20</v>
      </c>
      <c r="C58" s="10">
        <v>110617.9</v>
      </c>
    </row>
    <row r="59" spans="1:3" ht="12.75" x14ac:dyDescent="0.2">
      <c r="A59" s="8" t="s">
        <v>19</v>
      </c>
      <c r="B59" s="2" t="s">
        <v>18</v>
      </c>
      <c r="C59" s="10">
        <v>124.7</v>
      </c>
    </row>
    <row r="60" spans="1:3" ht="12.75" x14ac:dyDescent="0.2">
      <c r="A60" s="8" t="s">
        <v>17</v>
      </c>
      <c r="B60" s="2" t="s">
        <v>16</v>
      </c>
      <c r="C60" s="10">
        <v>430</v>
      </c>
    </row>
    <row r="61" spans="1:3" ht="22.5" x14ac:dyDescent="0.2">
      <c r="A61" s="8" t="s">
        <v>15</v>
      </c>
      <c r="B61" s="2" t="s">
        <v>14</v>
      </c>
      <c r="C61" s="10">
        <v>159.80000000000001</v>
      </c>
    </row>
    <row r="62" spans="1:3" ht="56.25" x14ac:dyDescent="0.2">
      <c r="A62" s="8" t="s">
        <v>13</v>
      </c>
      <c r="B62" s="2" t="s">
        <v>12</v>
      </c>
      <c r="C62" s="10">
        <v>3158.7</v>
      </c>
    </row>
    <row r="63" spans="1:3" ht="12.75" x14ac:dyDescent="0.2">
      <c r="A63" s="8" t="s">
        <v>11</v>
      </c>
      <c r="B63" s="2" t="s">
        <v>10</v>
      </c>
      <c r="C63" s="10">
        <v>1038.3</v>
      </c>
    </row>
    <row r="64" spans="1:3" ht="12.75" x14ac:dyDescent="0.2">
      <c r="A64" s="8" t="s">
        <v>9</v>
      </c>
      <c r="B64" s="2" t="s">
        <v>8</v>
      </c>
      <c r="C64" s="10">
        <v>5040.8</v>
      </c>
    </row>
    <row r="65" spans="1:3" ht="22.5" x14ac:dyDescent="0.2">
      <c r="A65" s="8" t="s">
        <v>7</v>
      </c>
      <c r="B65" s="2" t="s">
        <v>6</v>
      </c>
      <c r="C65" s="10">
        <v>2458.12</v>
      </c>
    </row>
    <row r="66" spans="1:3" ht="22.5" x14ac:dyDescent="0.2">
      <c r="A66" s="8" t="s">
        <v>5</v>
      </c>
      <c r="B66" s="2" t="s">
        <v>4</v>
      </c>
      <c r="C66" s="10">
        <v>960</v>
      </c>
    </row>
    <row r="67" spans="1:3" ht="12.75" x14ac:dyDescent="0.2">
      <c r="A67" s="8" t="s">
        <v>3</v>
      </c>
      <c r="B67" s="2" t="s">
        <v>2</v>
      </c>
      <c r="C67" s="10">
        <v>1209.2</v>
      </c>
    </row>
    <row r="68" spans="1:3" ht="33.75" x14ac:dyDescent="0.2">
      <c r="A68" s="8" t="s">
        <v>1</v>
      </c>
      <c r="B68" s="2" t="s">
        <v>0</v>
      </c>
      <c r="C68" s="10">
        <v>18687.400000000001</v>
      </c>
    </row>
    <row r="69" spans="1:3" ht="13.5" thickBot="1" x14ac:dyDescent="0.25">
      <c r="A69" s="16" t="s">
        <v>125</v>
      </c>
      <c r="B69" s="17"/>
      <c r="C69" s="13">
        <f>C7+C38+C54</f>
        <v>525291.58273000014</v>
      </c>
    </row>
    <row r="70" spans="1:3" ht="58.5" customHeight="1" x14ac:dyDescent="0.2">
      <c r="A70" s="1"/>
      <c r="B70" s="1"/>
      <c r="C70" s="9"/>
    </row>
    <row r="71" spans="1:3" ht="58.5" customHeight="1" x14ac:dyDescent="0.2">
      <c r="A71" s="1"/>
      <c r="B71" s="1"/>
      <c r="C71" s="9"/>
    </row>
  </sheetData>
  <mergeCells count="5">
    <mergeCell ref="A69:B69"/>
    <mergeCell ref="B5:B6"/>
    <mergeCell ref="A5:A6"/>
    <mergeCell ref="C5:C6"/>
    <mergeCell ref="A3:C3"/>
  </mergeCells>
  <pageMargins left="0.39370078740157483" right="0.19685039370078741" top="0.39370078740157483" bottom="0.19685039370078741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Финансирование_9</vt:lpstr>
      <vt:lpstr>Финансирование_9!Заголовки_для_печати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Зачек Татьяна Федорвна</dc:creator>
  <cp:lastModifiedBy>Виталий Анатольевич Алексеенко</cp:lastModifiedBy>
  <cp:lastPrinted>2026-04-08T04:00:50Z</cp:lastPrinted>
  <dcterms:created xsi:type="dcterms:W3CDTF">2026-04-07T10:43:57Z</dcterms:created>
  <dcterms:modified xsi:type="dcterms:W3CDTF">2026-04-08T04:00:57Z</dcterms:modified>
</cp:coreProperties>
</file>